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10" sheetId="1" r:id="rId1"/>
    <sheet name="Елисеева 10(2019)" sheetId="2" r:id="rId2"/>
    <sheet name="Елисеева 10(2020)" sheetId="3" r:id="rId3"/>
    <sheet name="Елисеева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10'!#REF!,'Елисеева 10'!#REF!</definedName>
    <definedName name="Z_6E36EA37_049E_4FAE_B719_2847CD16F858_.wvu.Rows" localSheetId="0" hidden="1">'Елисеева 10'!$42:$45</definedName>
    <definedName name="Z_73C0D023_21BD_4441_8EFA_957546C15799_.wvu.Cols" localSheetId="0" hidden="1">'Елисеева 10'!#REF!,'Елисеева 10'!#REF!</definedName>
    <definedName name="Z_73C0D023_21BD_4441_8EFA_957546C15799_.wvu.Rows" localSheetId="0" hidden="1">'Елисеева 10'!$42:$45</definedName>
    <definedName name="_xlnm.Print_Area" localSheetId="0">'Елисеева 10'!$A$1:$G$60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40" i="3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F57" i="2"/>
  <c r="F33" i="2" l="1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<sst xmlns="http://schemas.openxmlformats.org/spreadsheetml/2006/main" count="243" uniqueCount="81">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</sst>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2">
          <cell r="W262">
            <v>18926.648129918049</v>
          </cell>
          <cell r="X262">
            <v>3755.8134346752918</v>
          </cell>
          <cell r="Y262">
            <v>1497.3110000000001</v>
          </cell>
          <cell r="AA262">
            <v>0</v>
          </cell>
          <cell r="AB262">
            <v>11330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13680.460000000001</v>
          </cell>
          <cell r="AS262">
            <v>0</v>
          </cell>
          <cell r="AT262">
            <v>0</v>
          </cell>
          <cell r="AY262">
            <v>63040.089891544463</v>
          </cell>
          <cell r="BB262">
            <v>0</v>
          </cell>
          <cell r="BC262">
            <v>0</v>
          </cell>
          <cell r="CN262">
            <v>20351.253302499335</v>
          </cell>
          <cell r="CO262">
            <v>4171.1191914202363</v>
          </cell>
          <cell r="CP262">
            <v>1969.0407</v>
          </cell>
          <cell r="DB262">
            <v>0</v>
          </cell>
          <cell r="DG262">
            <v>17382.354570041425</v>
          </cell>
          <cell r="DU262">
            <v>49605.031143458626</v>
          </cell>
          <cell r="DV262">
            <v>10512.790272142494</v>
          </cell>
          <cell r="DW262">
            <v>9902.1934000000001</v>
          </cell>
          <cell r="EK262">
            <v>0</v>
          </cell>
          <cell r="EQ262">
            <v>42018.869922952887</v>
          </cell>
          <cell r="FB262">
            <v>107993.37136863821</v>
          </cell>
          <cell r="FC262">
            <v>22086.632097525748</v>
          </cell>
          <cell r="FD262">
            <v>1696.5660000000003</v>
          </cell>
          <cell r="FL262">
            <v>1122</v>
          </cell>
          <cell r="FS262">
            <v>81465.061096448146</v>
          </cell>
          <cell r="FX262">
            <v>75490.469138098037</v>
          </cell>
          <cell r="FY262">
            <v>15389.548661674611</v>
          </cell>
          <cell r="FZ262">
            <v>0</v>
          </cell>
          <cell r="GG262">
            <v>1043.1437999999998</v>
          </cell>
          <cell r="GL262">
            <v>50006.400372295546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2">
          <cell r="W262">
            <v>26617.022854381306</v>
          </cell>
          <cell r="X262">
            <v>8200.9902294290605</v>
          </cell>
          <cell r="Y262">
            <v>59745.345700000005</v>
          </cell>
          <cell r="AK262">
            <v>0</v>
          </cell>
          <cell r="AV262">
            <v>0</v>
          </cell>
          <cell r="AY262">
            <v>117333.91093244527</v>
          </cell>
          <cell r="BM262">
            <v>7210</v>
          </cell>
          <cell r="BN262">
            <v>0</v>
          </cell>
          <cell r="CN262">
            <v>23367.453711518952</v>
          </cell>
          <cell r="CO262">
            <v>7243.9106505708769</v>
          </cell>
          <cell r="CP262">
            <v>3255.0059999999999</v>
          </cell>
          <cell r="DB262">
            <v>0</v>
          </cell>
          <cell r="DG262">
            <v>33779.522055106019</v>
          </cell>
          <cell r="DU262">
            <v>62835.432787988677</v>
          </cell>
          <cell r="DV262">
            <v>19333.289197211641</v>
          </cell>
          <cell r="DW262">
            <v>15068.312899999999</v>
          </cell>
          <cell r="EL262">
            <v>0</v>
          </cell>
          <cell r="EQ262">
            <v>54693.990895780124</v>
          </cell>
          <cell r="FB262">
            <v>108559.73870858757</v>
          </cell>
          <cell r="FC262">
            <v>33032.989578958368</v>
          </cell>
          <cell r="FD262">
            <v>1520.2284</v>
          </cell>
          <cell r="FL262">
            <v>0</v>
          </cell>
          <cell r="FS262">
            <v>63463.89628556469</v>
          </cell>
          <cell r="FX262">
            <v>75708.71956201375</v>
          </cell>
          <cell r="FY262">
            <v>23007.633961879739</v>
          </cell>
          <cell r="FZ262">
            <v>0</v>
          </cell>
          <cell r="GG262">
            <v>1629.6335999999999</v>
          </cell>
          <cell r="GL262">
            <v>42277.361795270357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2">
          <cell r="W262">
            <v>19478.167612507943</v>
          </cell>
          <cell r="X262">
            <v>5132.6204158549908</v>
          </cell>
          <cell r="Y262">
            <v>3009.4643000000001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2266</v>
          </cell>
          <cell r="AF262">
            <v>0</v>
          </cell>
          <cell r="AG262">
            <v>0</v>
          </cell>
          <cell r="AH262">
            <v>284.32120000000003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Y262">
            <v>77236.111310236171</v>
          </cell>
          <cell r="BB262">
            <v>0</v>
          </cell>
          <cell r="BC262">
            <v>0</v>
          </cell>
          <cell r="BM262">
            <v>0</v>
          </cell>
          <cell r="CN262">
            <v>21155.860622077184</v>
          </cell>
          <cell r="CO262">
            <v>6558.3167928439289</v>
          </cell>
          <cell r="CP262">
            <v>917.44160000000011</v>
          </cell>
          <cell r="DB262">
            <v>0</v>
          </cell>
          <cell r="DF262">
            <v>19268.477942152625</v>
          </cell>
          <cell r="DU262">
            <v>70454.75169220996</v>
          </cell>
          <cell r="DV262">
            <v>15074.318300914145</v>
          </cell>
          <cell r="DW262">
            <v>6323.17</v>
          </cell>
          <cell r="EK262">
            <v>0</v>
          </cell>
          <cell r="EP262">
            <v>62937.880347075909</v>
          </cell>
          <cell r="FB262">
            <v>105847.85732061583</v>
          </cell>
          <cell r="FC262">
            <v>28750.365534176381</v>
          </cell>
          <cell r="FD262">
            <v>1256.0994000000003</v>
          </cell>
          <cell r="FL262">
            <v>0</v>
          </cell>
          <cell r="FS262">
            <v>62580.148721572281</v>
          </cell>
          <cell r="FX262">
            <v>58694.627034703488</v>
          </cell>
          <cell r="FY262">
            <v>15907.381812359679</v>
          </cell>
          <cell r="FZ262">
            <v>319.26</v>
          </cell>
          <cell r="GG262">
            <v>465.60960000000006</v>
          </cell>
          <cell r="GL262">
            <v>33176.033404356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2">
          <cell r="W262">
            <v>10886.734771282881</v>
          </cell>
          <cell r="X262">
            <v>2609.9020453641356</v>
          </cell>
          <cell r="Y262">
            <v>976.45030000000008</v>
          </cell>
          <cell r="Z262">
            <v>0</v>
          </cell>
          <cell r="AV262">
            <v>0</v>
          </cell>
          <cell r="AY262">
            <v>42623.542945990033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CN262">
            <v>22875.888461834376</v>
          </cell>
          <cell r="CO262">
            <v>6375.6750805805013</v>
          </cell>
          <cell r="CP262">
            <v>182.31</v>
          </cell>
          <cell r="DB262">
            <v>0</v>
          </cell>
          <cell r="DG262">
            <v>20646.565909978948</v>
          </cell>
          <cell r="DL262">
            <v>5385.5924000000005</v>
          </cell>
          <cell r="DP262">
            <v>17902.573599999996</v>
          </cell>
          <cell r="DT262">
            <v>4370.2773499999994</v>
          </cell>
          <cell r="DU262">
            <v>67457.335578638915</v>
          </cell>
          <cell r="DV262">
            <v>14181.814457418996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P262">
            <v>29972.271667651388</v>
          </cell>
          <cell r="EU262">
            <v>204963.07000000004</v>
          </cell>
          <cell r="EW262">
            <v>3690.1262999999999</v>
          </cell>
          <cell r="EY262">
            <v>0</v>
          </cell>
          <cell r="FA262">
            <v>0</v>
          </cell>
          <cell r="FL262">
            <v>558.78660000000002</v>
          </cell>
          <cell r="FS262">
            <v>0</v>
          </cell>
          <cell r="FV262">
            <v>133525.72999999998</v>
          </cell>
          <cell r="FZ262">
            <v>211.22295</v>
          </cell>
          <cell r="GG262">
            <v>5214.1607999999997</v>
          </cell>
          <cell r="GL26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2801212.98</v>
      </c>
      <c r="F9" s="16">
        <f t="shared" ref="F9:G9" si="0">SUM(F10:F14)</f>
        <v>2775269.69</v>
      </c>
      <c r="G9" s="16">
        <f t="shared" si="0"/>
        <v>479599.67</v>
      </c>
    </row>
    <row r="10" spans="1:8" ht="13.2" customHeight="1" x14ac:dyDescent="0.3">
      <c r="A10" s="79" t="s">
        <v>9</v>
      </c>
      <c r="B10" s="80"/>
      <c r="C10" s="80"/>
      <c r="D10" s="81"/>
      <c r="E10" s="17">
        <v>1191957.8600000001</v>
      </c>
      <c r="F10" s="17">
        <v>1150792.92</v>
      </c>
      <c r="G10" s="18">
        <v>253632.81</v>
      </c>
    </row>
    <row r="11" spans="1:8" ht="14.4" customHeight="1" x14ac:dyDescent="0.3">
      <c r="A11" s="79" t="s">
        <v>10</v>
      </c>
      <c r="B11" s="80"/>
      <c r="C11" s="80"/>
      <c r="D11" s="81"/>
      <c r="E11" s="17">
        <v>679066.87</v>
      </c>
      <c r="F11" s="17">
        <v>686156.92</v>
      </c>
      <c r="G11" s="18">
        <v>92571.63</v>
      </c>
    </row>
    <row r="12" spans="1:8" ht="13.95" customHeight="1" x14ac:dyDescent="0.3">
      <c r="A12" s="79" t="s">
        <v>11</v>
      </c>
      <c r="B12" s="80"/>
      <c r="C12" s="80"/>
      <c r="D12" s="81"/>
      <c r="E12" s="17">
        <v>158450.78</v>
      </c>
      <c r="F12" s="17">
        <v>161961.26999999999</v>
      </c>
      <c r="G12" s="18">
        <v>20013.3</v>
      </c>
    </row>
    <row r="13" spans="1:8" ht="13.5" customHeight="1" x14ac:dyDescent="0.3">
      <c r="A13" s="79" t="s">
        <v>12</v>
      </c>
      <c r="B13" s="80"/>
      <c r="C13" s="80"/>
      <c r="D13" s="81"/>
      <c r="E13" s="17">
        <v>176977.12</v>
      </c>
      <c r="F13" s="17">
        <v>178867.79</v>
      </c>
      <c r="G13" s="18">
        <v>24261.88</v>
      </c>
    </row>
    <row r="14" spans="1:8" ht="14.4" customHeight="1" x14ac:dyDescent="0.3">
      <c r="A14" s="72" t="s">
        <v>13</v>
      </c>
      <c r="B14" s="72"/>
      <c r="C14" s="72"/>
      <c r="D14" s="72"/>
      <c r="E14" s="17">
        <v>594760.35</v>
      </c>
      <c r="F14" s="17">
        <v>597490.79</v>
      </c>
      <c r="G14" s="18">
        <v>89120.05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1132365.83</v>
      </c>
      <c r="F15" s="16">
        <f t="shared" ref="F15:G15" si="1">SUM(F16:F19)</f>
        <v>1143580.18</v>
      </c>
      <c r="G15" s="16">
        <f t="shared" si="1"/>
        <v>158973.57</v>
      </c>
    </row>
    <row r="16" spans="1:8" ht="33.6" customHeight="1" x14ac:dyDescent="0.3">
      <c r="A16" s="85" t="s">
        <v>43</v>
      </c>
      <c r="B16" s="86"/>
      <c r="C16" s="86"/>
      <c r="D16" s="87"/>
      <c r="E16" s="17">
        <v>1057400.8</v>
      </c>
      <c r="F16" s="17">
        <v>1070785.48</v>
      </c>
      <c r="G16" s="18">
        <v>150055.26</v>
      </c>
    </row>
    <row r="17" spans="1:10" ht="15.6" x14ac:dyDescent="0.3">
      <c r="A17" s="72" t="s">
        <v>44</v>
      </c>
      <c r="B17" s="72"/>
      <c r="C17" s="72"/>
      <c r="D17" s="72"/>
      <c r="E17" s="17">
        <v>2748.77</v>
      </c>
      <c r="F17" s="17">
        <v>2688.72</v>
      </c>
      <c r="G17" s="18">
        <v>325.10000000000002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0" ht="15.6" x14ac:dyDescent="0.3">
      <c r="A19" s="72" t="s">
        <v>46</v>
      </c>
      <c r="B19" s="72"/>
      <c r="C19" s="72"/>
      <c r="D19" s="72"/>
      <c r="E19" s="17">
        <v>72216.259999999995</v>
      </c>
      <c r="F19" s="17">
        <v>70105.98</v>
      </c>
      <c r="G19" s="18">
        <v>8593.2099999999991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>
        <v>7082.46</v>
      </c>
      <c r="F21" s="17">
        <v>7506.36</v>
      </c>
      <c r="G21" s="18">
        <v>1313.77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711821.33378895186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112230.3224561378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нар'!W262</f>
        <v>18926.648129918049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нар'!X262</f>
        <v>3755.8134346752918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нар'!Y262</f>
        <v>1497.3110000000001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нар'!AA262+'[1]УК ВР декабрь нар'!AB262+'[1]УК ВР декабрь нар'!AC262+'[1]УК ВР декабрь нар'!AD262+'[1]УК ВР декабрь нар'!AE262+'[1]УК ВР декабрь нар'!AF262+'[1]УК ВР декабрь нар'!AG262+'[1]УК ВР декабрь нар'!AH262+'[1]УК ВР декабрь нар'!AJ262+'[1]УК ВР декабрь нар'!AL262+'[1]УК ВР декабрь нар'!AN262+'[1]УК ВР декабрь нар'!AO262+'[1]УК ВР декабрь нар'!AP262+'[1]УК ВР декабрь нар'!AQ262+'[1]УК ВР декабрь нар'!AR262+'[1]УК ВР декабрь нар'!AT262</f>
        <v>25010.46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нар'!AY262</f>
        <v>63040.089891544463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SUM(F34:F38)+31410.4</f>
        <v>187323.052502515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  <c r="J33" s="28"/>
    </row>
    <row r="34" spans="1:10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нар'!CN262+'[1]УК ВР декабрь нар'!DU262</f>
        <v>69956.284445957965</v>
      </c>
      <c r="I34" s="28"/>
      <c r="J34" s="28"/>
    </row>
    <row r="35" spans="1:10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нар'!CO262+'[1]УК ВР декабрь нар'!DV262</f>
        <v>14683.90946356273</v>
      </c>
      <c r="I35" s="28"/>
      <c r="J35" s="28"/>
    </row>
    <row r="36" spans="1:10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нар'!CP262+'[1]УК ВР декабрь нар'!DW262</f>
        <v>11871.2341</v>
      </c>
      <c r="I36" s="28"/>
      <c r="J36" s="28"/>
    </row>
    <row r="37" spans="1:10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нар'!AI262+'[1]УК ВР декабрь нар'!AJ262+'[1]УК ВР декабрь нар'!AS262+'[1]УК ВР декабрь нар'!BC262+'[1]УК ВР декабрь нар'!DB262+'[1]УК ВР декабрь нар'!EK262+'[1]УК ВР декабрь нар'!AM262</f>
        <v>0</v>
      </c>
      <c r="I37" s="28"/>
      <c r="J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нар'!DG262+'[1]УК ВР декабрь нар'!EQ262</f>
        <v>59401.224492994312</v>
      </c>
      <c r="I38" s="28"/>
      <c r="J38" s="28"/>
    </row>
    <row r="39" spans="1:10" ht="32.4" customHeight="1" x14ac:dyDescent="0.3">
      <c r="A39" s="48" t="s">
        <v>35</v>
      </c>
      <c r="B39" s="49"/>
      <c r="C39" s="49"/>
      <c r="D39" s="49"/>
      <c r="E39" s="50"/>
      <c r="F39" s="26">
        <f>SUM(F40:F48)+132353.11</f>
        <v>488646.30253468023</v>
      </c>
      <c r="I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нар'!FB262+'[1]УК ВР декабрь нар'!FX262</f>
        <v>183483.84050673625</v>
      </c>
      <c r="I40" s="28"/>
    </row>
    <row r="41" spans="1:10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нар'!FC262+'[1]УК ВР декабрь нар'!FY262</f>
        <v>37476.180759200361</v>
      </c>
      <c r="I41" s="28"/>
    </row>
    <row r="42" spans="1:10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10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10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10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10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нар'!FD262+'[1]УК ВР декабрь нар'!FZ262</f>
        <v>1696.5660000000003</v>
      </c>
      <c r="I46" s="28"/>
    </row>
    <row r="47" spans="1:10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нар'!GG262+'[1]УК ВР декабрь нар'!FL262+'[1]УК ВР декабрь нар'!BB262+'[1]УК ВР декабрь нар'!AK262</f>
        <v>2165.1437999999998</v>
      </c>
      <c r="I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нар'!FS262+'[1]УК ВР декабрь нар'!GL262</f>
        <v>131471.46146874368</v>
      </c>
      <c r="I48" s="28"/>
      <c r="J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788199.677493333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210695.69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107041.18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103654.51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998895.36749333306</v>
      </c>
      <c r="H55" s="28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1057400.8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1070785.48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770326.76629561884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'Елисеева 10'!A2:G2</f>
        <v>перед собственниками дома по адресу: ул. Елисеева 10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10'!G8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2888880.37</v>
      </c>
      <c r="F9" s="16">
        <f t="shared" ref="F9:G9" si="0">SUM(F10:F15)</f>
        <v>2901874.3499999996</v>
      </c>
      <c r="G9" s="16">
        <f t="shared" si="0"/>
        <v>466605.69000000006</v>
      </c>
    </row>
    <row r="10" spans="1:7" ht="15.6" x14ac:dyDescent="0.3">
      <c r="A10" s="79" t="s">
        <v>9</v>
      </c>
      <c r="B10" s="80"/>
      <c r="C10" s="80"/>
      <c r="D10" s="81"/>
      <c r="E10" s="17">
        <v>995021.81</v>
      </c>
      <c r="F10" s="17">
        <v>1017756.21</v>
      </c>
      <c r="G10" s="18">
        <v>230898.41</v>
      </c>
    </row>
    <row r="11" spans="1:7" ht="15.6" x14ac:dyDescent="0.3">
      <c r="A11" s="79" t="s">
        <v>10</v>
      </c>
      <c r="B11" s="80"/>
      <c r="C11" s="80"/>
      <c r="D11" s="81"/>
      <c r="E11" s="17">
        <v>671159.57</v>
      </c>
      <c r="F11" s="17">
        <v>682607.1</v>
      </c>
      <c r="G11" s="18">
        <v>81124.100000000006</v>
      </c>
    </row>
    <row r="12" spans="1:7" ht="15.6" x14ac:dyDescent="0.3">
      <c r="A12" s="79" t="s">
        <v>11</v>
      </c>
      <c r="B12" s="80"/>
      <c r="C12" s="80"/>
      <c r="D12" s="81"/>
      <c r="E12" s="17">
        <v>162743.20000000001</v>
      </c>
      <c r="F12" s="17">
        <v>165229.97</v>
      </c>
      <c r="G12" s="18">
        <v>17526.53</v>
      </c>
    </row>
    <row r="13" spans="1:7" ht="15.6" x14ac:dyDescent="0.3">
      <c r="A13" s="79" t="s">
        <v>12</v>
      </c>
      <c r="B13" s="80"/>
      <c r="C13" s="80"/>
      <c r="D13" s="81"/>
      <c r="E13" s="17">
        <v>175330.87</v>
      </c>
      <c r="F13" s="17">
        <v>178863.29</v>
      </c>
      <c r="G13" s="18">
        <v>20729.46</v>
      </c>
    </row>
    <row r="14" spans="1:7" ht="15.6" x14ac:dyDescent="0.3">
      <c r="A14" s="72" t="s">
        <v>13</v>
      </c>
      <c r="B14" s="72"/>
      <c r="C14" s="72"/>
      <c r="D14" s="72"/>
      <c r="E14" s="17">
        <v>606795.55000000005</v>
      </c>
      <c r="F14" s="17">
        <v>609317.98</v>
      </c>
      <c r="G14" s="18">
        <v>86597.62</v>
      </c>
    </row>
    <row r="15" spans="1:7" ht="15.6" x14ac:dyDescent="0.3">
      <c r="A15" s="79" t="s">
        <v>68</v>
      </c>
      <c r="B15" s="80"/>
      <c r="C15" s="80"/>
      <c r="D15" s="81"/>
      <c r="E15" s="17">
        <v>277829.37</v>
      </c>
      <c r="F15" s="17">
        <v>248099.8</v>
      </c>
      <c r="G15" s="18">
        <v>29729.57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1060061.56</v>
      </c>
      <c r="F16" s="16">
        <f>SUM(F17:F20)</f>
        <v>1058655.08</v>
      </c>
      <c r="G16" s="16">
        <f>SUM(G17:G20)</f>
        <v>140380.05000000002</v>
      </c>
    </row>
    <row r="17" spans="1:12" ht="15.6" x14ac:dyDescent="0.3">
      <c r="A17" s="94" t="s">
        <v>43</v>
      </c>
      <c r="B17" s="95"/>
      <c r="C17" s="95"/>
      <c r="D17" s="96"/>
      <c r="E17" s="17">
        <v>980888.18</v>
      </c>
      <c r="F17" s="17">
        <v>980289.31</v>
      </c>
      <c r="G17" s="18">
        <v>130654.13</v>
      </c>
    </row>
    <row r="18" spans="1:12" ht="15.6" x14ac:dyDescent="0.3">
      <c r="A18" s="72" t="s">
        <v>55</v>
      </c>
      <c r="B18" s="72"/>
      <c r="C18" s="72"/>
      <c r="D18" s="72"/>
      <c r="E18" s="17">
        <v>2748.72</v>
      </c>
      <c r="F18" s="17">
        <v>2747.77</v>
      </c>
      <c r="G18" s="18">
        <v>326.05</v>
      </c>
    </row>
    <row r="19" spans="1:12" ht="15.6" x14ac:dyDescent="0.3">
      <c r="A19" s="72" t="s">
        <v>56</v>
      </c>
      <c r="B19" s="72"/>
      <c r="C19" s="72"/>
      <c r="D19" s="72"/>
      <c r="E19" s="17">
        <v>915.26</v>
      </c>
      <c r="F19" s="17">
        <v>441.08</v>
      </c>
      <c r="G19" s="18">
        <v>474.18</v>
      </c>
    </row>
    <row r="20" spans="1:12" ht="15.6" x14ac:dyDescent="0.3">
      <c r="A20" s="72" t="s">
        <v>57</v>
      </c>
      <c r="B20" s="72"/>
      <c r="C20" s="72"/>
      <c r="D20" s="72"/>
      <c r="E20" s="17">
        <v>75509.399999999994</v>
      </c>
      <c r="F20" s="17">
        <v>75176.92</v>
      </c>
      <c r="G20" s="18">
        <v>8925.69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4074.84</v>
      </c>
      <c r="F21" s="16">
        <f>SUM(F22)</f>
        <v>4866.8599999999997</v>
      </c>
      <c r="G21" s="16">
        <f>SUM(G22)</f>
        <v>521.75</v>
      </c>
    </row>
    <row r="22" spans="1:12" ht="15.6" x14ac:dyDescent="0.3">
      <c r="A22" s="72" t="s">
        <v>15</v>
      </c>
      <c r="B22" s="72"/>
      <c r="C22" s="72"/>
      <c r="D22" s="72"/>
      <c r="E22" s="17">
        <v>4074.84</v>
      </c>
      <c r="F22" s="17">
        <v>4866.8599999999997</v>
      </c>
      <c r="G22" s="18">
        <v>521.75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'Елисеева 10'!F58</f>
        <v>770326.76629561884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211897.26971625566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нар'!W262</f>
        <v>26617.022854381306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нар'!X262</f>
        <v>8200.9902294290605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нар'!Y262</f>
        <v>59745.345700000005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нар'!AV262+'[2]УК ВР декабрь нар'!BN262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нар'!AY262</f>
        <v>117333.91093244527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SUM(F35:F39)+44474.08</f>
        <v>271260.99819817633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нар'!CN262+'[2]УК ВР декабрь нар'!DU262</f>
        <v>86202.886499507629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нар'!CO262+'[2]УК ВР декабрь нар'!DV262</f>
        <v>26577.199847782518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нар'!CP262+'[2]УК ВР декабрь нар'!DW262</f>
        <v>18323.318899999998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нар'!BM262+'[2]УК ВР декабрь нар'!DB262+'[2]УК ВР декабрь нар'!EL262</f>
        <v>7210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нар'!DG262+'[2]УК ВР декабрь нар'!EQ262</f>
        <v>88473.512950886143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349200.20189227443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нар'!FB262+'[2]УК ВР декабрь нар'!FX262</f>
        <v>184268.45827060132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нар'!FC262+'[2]УК ВР декабрь нар'!FY262</f>
        <v>56040.623540838104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нар'!FD262+'[2]УК ВР декабрь нар'!FZ262</f>
        <v>1520.2284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нар'!GG262+'[2]УК ВР декабрь нар'!FL262+'[2]УК ВР декабрь нар'!AK262</f>
        <v>1629.6335999999999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нар'!FS262+'[2]УК ВР декабрь нар'!GL262</f>
        <v>105741.25808083505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832358.46980670642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213397.2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102123.87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111273.33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1045755.6698067065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980888.18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980289.31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705459.27648891252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1" sqref="G1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'Елисеева 10'!A2:G2</f>
        <v>перед собственниками дома по адресу: ул. Елисеева 10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10'!G8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1329211.8099999998</v>
      </c>
      <c r="F9" s="16">
        <f t="shared" ref="F9:G9" si="0">SUM(F10:F15)</f>
        <v>1536006.45</v>
      </c>
      <c r="G9" s="16">
        <f t="shared" si="0"/>
        <v>83193.37000000001</v>
      </c>
    </row>
    <row r="10" spans="1:7" ht="15.6" x14ac:dyDescent="0.3">
      <c r="A10" s="79" t="s">
        <v>9</v>
      </c>
      <c r="B10" s="80"/>
      <c r="C10" s="80"/>
      <c r="D10" s="81"/>
      <c r="E10" s="17">
        <v>665205.48</v>
      </c>
      <c r="F10" s="17">
        <v>850632.85</v>
      </c>
      <c r="G10" s="18">
        <v>34859.29</v>
      </c>
    </row>
    <row r="11" spans="1:7" ht="15.6" x14ac:dyDescent="0.3">
      <c r="A11" s="79" t="s">
        <v>10</v>
      </c>
      <c r="B11" s="80"/>
      <c r="C11" s="80"/>
      <c r="D11" s="81"/>
      <c r="E11" s="17">
        <v>225844.1</v>
      </c>
      <c r="F11" s="17">
        <v>293635.13</v>
      </c>
      <c r="G11" s="18">
        <v>10126.94</v>
      </c>
    </row>
    <row r="12" spans="1:7" ht="15.6" x14ac:dyDescent="0.3">
      <c r="A12" s="79" t="s">
        <v>11</v>
      </c>
      <c r="B12" s="80"/>
      <c r="C12" s="80"/>
      <c r="D12" s="81"/>
      <c r="E12" s="17">
        <v>154667.88</v>
      </c>
      <c r="F12" s="17">
        <v>162415.76</v>
      </c>
      <c r="G12" s="18">
        <v>9506.82</v>
      </c>
    </row>
    <row r="13" spans="1:7" ht="15.6" x14ac:dyDescent="0.3">
      <c r="A13" s="79" t="s">
        <v>12</v>
      </c>
      <c r="B13" s="80"/>
      <c r="C13" s="80"/>
      <c r="D13" s="81"/>
      <c r="E13" s="17">
        <v>162296.22</v>
      </c>
      <c r="F13" s="17">
        <v>17491.55</v>
      </c>
      <c r="G13" s="18">
        <v>9033.48</v>
      </c>
    </row>
    <row r="14" spans="1:7" ht="15.6" x14ac:dyDescent="0.3">
      <c r="A14" s="72" t="s">
        <v>13</v>
      </c>
      <c r="B14" s="72"/>
      <c r="C14" s="72"/>
      <c r="D14" s="72"/>
      <c r="E14" s="17">
        <v>99482.62</v>
      </c>
      <c r="F14" s="17">
        <v>162814.39999999999</v>
      </c>
      <c r="G14" s="18">
        <v>17238.52</v>
      </c>
    </row>
    <row r="15" spans="1:7" ht="15.6" x14ac:dyDescent="0.3">
      <c r="A15" s="79" t="s">
        <v>68</v>
      </c>
      <c r="B15" s="80"/>
      <c r="C15" s="80"/>
      <c r="D15" s="81"/>
      <c r="E15" s="17">
        <v>21715.51</v>
      </c>
      <c r="F15" s="17">
        <v>49016.76</v>
      </c>
      <c r="G15" s="18">
        <v>2428.3200000000002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1053010.69</v>
      </c>
      <c r="F16" s="16">
        <f>SUM(F17:F20)</f>
        <v>1052221.1300000001</v>
      </c>
      <c r="G16" s="16">
        <f>SUM(G17:G20)</f>
        <v>128876.44</v>
      </c>
    </row>
    <row r="17" spans="1:12" ht="19.8" customHeight="1" x14ac:dyDescent="0.3">
      <c r="A17" s="94" t="s">
        <v>43</v>
      </c>
      <c r="B17" s="95"/>
      <c r="C17" s="95"/>
      <c r="D17" s="96"/>
      <c r="E17" s="17">
        <v>966240.49</v>
      </c>
      <c r="F17" s="17">
        <v>966886</v>
      </c>
      <c r="G17" s="18">
        <v>117715.45</v>
      </c>
    </row>
    <row r="18" spans="1:12" ht="15.6" x14ac:dyDescent="0.3">
      <c r="A18" s="72" t="s">
        <v>55</v>
      </c>
      <c r="B18" s="72"/>
      <c r="C18" s="72"/>
      <c r="D18" s="72"/>
      <c r="E18" s="17">
        <v>3021.84</v>
      </c>
      <c r="F18" s="17">
        <v>2938.79</v>
      </c>
      <c r="G18" s="18">
        <v>409.1</v>
      </c>
    </row>
    <row r="19" spans="1:12" ht="15.6" x14ac:dyDescent="0.3">
      <c r="A19" s="72" t="s">
        <v>56</v>
      </c>
      <c r="B19" s="72"/>
      <c r="C19" s="72"/>
      <c r="D19" s="72"/>
      <c r="E19" s="17">
        <v>5766.3</v>
      </c>
      <c r="F19" s="17">
        <v>5555.9</v>
      </c>
      <c r="G19" s="18">
        <v>684.58</v>
      </c>
    </row>
    <row r="20" spans="1:12" ht="15.6" x14ac:dyDescent="0.3">
      <c r="A20" s="72" t="s">
        <v>57</v>
      </c>
      <c r="B20" s="72"/>
      <c r="C20" s="72"/>
      <c r="D20" s="72"/>
      <c r="E20" s="17">
        <v>77982.06</v>
      </c>
      <c r="F20" s="17">
        <v>76840.44</v>
      </c>
      <c r="G20" s="18">
        <v>10067.31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124.38</v>
      </c>
      <c r="G21" s="16">
        <f>SUM(G22)</f>
        <v>154.22999999999999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124.38</v>
      </c>
      <c r="G22" s="18">
        <v>154.22999999999999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'Елисеева 10(2019)'!F59</f>
        <v>705459.27648891252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107406.6848385991</v>
      </c>
    </row>
    <row r="27" spans="1:12" ht="67.8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нар'!W262</f>
        <v>19478.167612507943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нар'!X262</f>
        <v>5132.6204158549908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нар'!Y262</f>
        <v>3009.4643000000001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нар'!AA262+'[3]УК ВР декабрь нар'!AB262+'[3]УК ВР декабрь нар'!AC262+'[3]УК ВР декабрь нар'!AD262+'[3]УК ВР декабрь нар'!AE262+'[3]УК ВР декабрь нар'!AF262+'[3]УК ВР декабрь нар'!AG262+'[3]УК ВР декабрь нар'!AH262+'[3]УК ВР декабрь нар'!AJ262+'[3]УК ВР декабрь нар'!AL262+'[3]УК ВР декабрь нар'!AN262+'[3]УК ВР декабрь нар'!AO262+'[3]УК ВР декабрь нар'!AP262+'[3]УК ВР декабрь нар'!AQ262+'[3]УК ВР декабрь нар'!AR262+'[3]УК ВР декабрь нар'!AT262</f>
        <v>2550.3211999999999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нар'!AY262</f>
        <v>77236.111310236171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SUM(F35:F39)+53865.22</f>
        <v>256555.43729727375</v>
      </c>
    </row>
    <row r="34" spans="1:12" ht="81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нар'!CN262+'[3]УК ВР декабрь нар'!DU262</f>
        <v>91610.612314287137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нар'!CO262+'[3]УК ВР декабрь нар'!DV262</f>
        <v>21632.635093758072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нар'!CP262+'[3]УК ВР декабрь нар'!DW262</f>
        <v>7240.6116000000002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нар'!AI262+'[3]УК ВР декабрь нар'!AJ262+'[3]УК ВР декабрь нар'!AS262+'[3]УК ВР декабрь нар'!BC262+'[3]УК ВР декабрь нар'!BM262+'[3]УК ВР декабрь нар'!DB262+'[3]УК ВР декабрь нар'!EK262+'[3]УК ВР декабрь нар'!AM262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нар'!DF262+'[3]УК ВР декабрь нар'!EP262</f>
        <v>82206.358289228534</v>
      </c>
    </row>
    <row r="40" spans="1:12" ht="58.2" customHeight="1" x14ac:dyDescent="0.3">
      <c r="A40" s="48" t="s">
        <v>74</v>
      </c>
      <c r="B40" s="49"/>
      <c r="C40" s="49"/>
      <c r="D40" s="49"/>
      <c r="E40" s="50"/>
      <c r="F40" s="26">
        <f>SUM(F41:F49)+18000</f>
        <v>324997.38282778364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нар'!FB262+'[3]УК ВР декабрь нар'!FX262</f>
        <v>164542.48435531932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нар'!FC262+'[3]УК ВР декабрь нар'!FY262</f>
        <v>44657.74734653606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нар'!FD262+'[3]УК ВР декабрь нар'!FZ262</f>
        <v>1575.3594000000003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нар'!GG262+'[3]УК ВР декабрь нар'!FL262+'[3]УК ВР декабрь нар'!BB262+'[3]УК ВР декабрь нар'!AK262</f>
        <v>465.60960000000006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нар'!FS262+'[3]УК ВР декабрь нар'!GL262</f>
        <v>95756.182125928288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688959.50496365642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176027.94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64285.3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111742.64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864987.44496365637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966240.49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966886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806712.32152525615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9" zoomScaleNormal="100" workbookViewId="0">
      <selection activeCell="F61" sqref="F6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'Елисеева 10'!A2:G2</f>
        <v>перед собственниками дома по адресу: ул. Елисеева 10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10'!G8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-19751.420000000002</v>
      </c>
      <c r="F9" s="16">
        <f t="shared" ref="F9:G9" si="0">SUM(F10:F15)</f>
        <v>31655.989999999998</v>
      </c>
      <c r="G9" s="16">
        <f t="shared" si="0"/>
        <v>38852.659999999996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14328.51</v>
      </c>
      <c r="G10" s="18">
        <v>20530.78</v>
      </c>
    </row>
    <row r="11" spans="1:7" ht="15.6" x14ac:dyDescent="0.3">
      <c r="A11" s="79" t="s">
        <v>10</v>
      </c>
      <c r="B11" s="80"/>
      <c r="C11" s="80"/>
      <c r="D11" s="81"/>
      <c r="E11" s="17">
        <v>-12005.95</v>
      </c>
      <c r="F11" s="17">
        <v>3533.35</v>
      </c>
      <c r="G11" s="18">
        <v>1654.34</v>
      </c>
    </row>
    <row r="12" spans="1:7" ht="15.6" x14ac:dyDescent="0.3">
      <c r="A12" s="79" t="s">
        <v>11</v>
      </c>
      <c r="B12" s="80"/>
      <c r="C12" s="80"/>
      <c r="D12" s="81"/>
      <c r="E12" s="17">
        <v>-3965.19</v>
      </c>
      <c r="F12" s="17">
        <v>1730.19</v>
      </c>
      <c r="G12" s="18">
        <v>3811.44</v>
      </c>
    </row>
    <row r="13" spans="1:7" ht="15.6" x14ac:dyDescent="0.3">
      <c r="A13" s="79" t="s">
        <v>12</v>
      </c>
      <c r="B13" s="80"/>
      <c r="C13" s="80"/>
      <c r="D13" s="81"/>
      <c r="E13" s="17">
        <v>-3076.7</v>
      </c>
      <c r="F13" s="17">
        <v>2324.6999999999998</v>
      </c>
      <c r="G13" s="18">
        <v>3632.08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8644.42</v>
      </c>
      <c r="G14" s="18">
        <v>8594.1</v>
      </c>
    </row>
    <row r="15" spans="1:7" ht="15.6" x14ac:dyDescent="0.3">
      <c r="A15" s="79" t="s">
        <v>68</v>
      </c>
      <c r="B15" s="80"/>
      <c r="C15" s="80"/>
      <c r="D15" s="81"/>
      <c r="E15" s="17">
        <v>-703.58</v>
      </c>
      <c r="F15" s="17">
        <v>1094.82</v>
      </c>
      <c r="G15" s="18">
        <v>629.91999999999996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1057885.31</v>
      </c>
      <c r="F16" s="16">
        <f t="shared" ref="F16:G16" si="1">SUM(F17:F20)</f>
        <v>1051166.05</v>
      </c>
      <c r="G16" s="16">
        <f t="shared" si="1"/>
        <v>72043.369999999966</v>
      </c>
    </row>
    <row r="17" spans="1:12" ht="37.799999999999997" customHeight="1" x14ac:dyDescent="0.3">
      <c r="A17" s="94" t="s">
        <v>78</v>
      </c>
      <c r="B17" s="95"/>
      <c r="C17" s="95"/>
      <c r="D17" s="96"/>
      <c r="E17" s="17">
        <v>967117.67999999993</v>
      </c>
      <c r="F17" s="17">
        <v>961755.32000000007</v>
      </c>
      <c r="G17" s="18">
        <v>59525.479999999967</v>
      </c>
    </row>
    <row r="18" spans="1:12" ht="15.6" x14ac:dyDescent="0.3">
      <c r="A18" s="72" t="s">
        <v>55</v>
      </c>
      <c r="B18" s="72"/>
      <c r="C18" s="72"/>
      <c r="D18" s="72"/>
      <c r="E18" s="17">
        <v>3227.06</v>
      </c>
      <c r="F18" s="17">
        <v>3199.83</v>
      </c>
      <c r="G18" s="18">
        <v>436.33</v>
      </c>
    </row>
    <row r="19" spans="1:12" ht="15.6" x14ac:dyDescent="0.3">
      <c r="A19" s="72" t="s">
        <v>56</v>
      </c>
      <c r="B19" s="72"/>
      <c r="C19" s="72"/>
      <c r="D19" s="72"/>
      <c r="E19" s="17">
        <v>5930.25</v>
      </c>
      <c r="F19" s="17">
        <v>5850.01</v>
      </c>
      <c r="G19" s="18">
        <v>764.82</v>
      </c>
    </row>
    <row r="20" spans="1:12" ht="15.6" x14ac:dyDescent="0.3">
      <c r="A20" s="72" t="s">
        <v>57</v>
      </c>
      <c r="B20" s="72"/>
      <c r="C20" s="72"/>
      <c r="D20" s="72"/>
      <c r="E20" s="17">
        <v>81610.320000000007</v>
      </c>
      <c r="F20" s="17">
        <v>80360.89</v>
      </c>
      <c r="G20" s="18">
        <v>11316.74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'Елисеева 10(2020)'!F59</f>
        <v>806712.32152525615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57096.63006263705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нар'!W262</f>
        <v>10886.734771282881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нар'!X262</f>
        <v>2609.9020453641356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нар'!Y262+'[4]УК ВР декабрь нар'!Z262+'[4]УК ВР декабрь нар'!DX262</f>
        <v>976.45030000000008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нар'!AV262+'[4]УК ВР декабрь нар'!BM262+'[4]УК ВР декабрь нар'!BN262+'[4]УК ВР декабрь нар'!BO262+'[4]УК ВР декабрь нар'!BP262+'[4]УК ВР декабрь нар'!EG262+'[4]УК ВР декабрь нар'!EH262+'[4]УК ВР декабрь нар'!EI262+'[4]УК ВР декабрь нар'!EJ262</f>
        <v>0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нар'!AY262</f>
        <v>42623.542945990033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SUM(F35:F39)+48607.32</f>
        <v>237957.62450610311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нар'!CN262+'[4]УК ВР декабрь нар'!DU262</f>
        <v>90333.224040473287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нар'!CO262+'[4]УК ВР декабрь нар'!DV262</f>
        <v>20557.489537999496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нар'!CP262+'[4]УК ВР декабрь нар'!DL262+'[4]УК ВР декабрь нар'!DP262+'[4]УК ВР декабрь нар'!DT262</f>
        <v>27840.753349999995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нар'!DB262+'[4]УК ВР декабрь нар'!DY262+'[4]УК ВР декабрь нар'!DZ262+'[4]УК ВР декабрь нар'!EA262+'[4]УК ВР декабрь нар'!EB262+'[4]УК ВР декабрь нар'!EC262+'[4]УК ВР декабрь нар'!ED262+'[4]УК ВР декабрь нар'!EE262+'[4]УК ВР декабрь нар'!EF262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нар'!DG262+'[4]УК ВР декабрь нар'!EP262</f>
        <v>50618.837577630336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348163.09665000008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нар'!$EU262+'[4]УК ВР декабрь нар'!FV262+'[4]УК ВР декабрь нар'!EY262</f>
        <v>338488.80000000005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нар'!EW262+'[4]УК ВР декабрь нар'!FA262+'[4]УК ВР декабрь нар'!FZ262</f>
        <v>3901.3492499999998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нар'!FL262+'[4]УК ВР декабрь нар'!GG262</f>
        <v>5772.9474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нар'!FS262+'[4]УК ВР декабрь нар'!GL262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643217.35121874022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144666.37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28050.07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116616.3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787883.72121874022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967117.67999999993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961755.32000000007</v>
      </c>
      <c r="H58" s="28"/>
    </row>
    <row r="59" spans="1:15" ht="15.6" x14ac:dyDescent="0.3">
      <c r="A59" s="66" t="s">
        <v>80</v>
      </c>
      <c r="B59" s="66"/>
      <c r="C59" s="66"/>
      <c r="D59" s="66"/>
      <c r="E59" s="66"/>
      <c r="F59" s="26">
        <f>F25+F57-F56</f>
        <v>985946.28030651587</v>
      </c>
      <c r="H59" s="28"/>
      <c r="K59" s="19"/>
    </row>
    <row r="61" spans="1:15" ht="28.8" customHeight="1" x14ac:dyDescent="0.25">
      <c r="A61" s="97" t="s">
        <v>79</v>
      </c>
      <c r="B61" s="97"/>
      <c r="C61" s="97"/>
      <c r="D61" s="97"/>
      <c r="E61" s="97"/>
      <c r="F61" s="98">
        <f>F59-G17</f>
        <v>926420.80030651588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10</vt:lpstr>
      <vt:lpstr>Елисеева 10(2019)</vt:lpstr>
      <vt:lpstr>Елисеева 10(2020)</vt:lpstr>
      <vt:lpstr>Елисеева 10(2021)</vt:lpstr>
      <vt:lpstr>'Елисеева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2018-04-04T06:25:06Z</cp:lastPrinted>
  <dcterms:created xsi:type="dcterms:W3CDTF">2013-05-24T09:13:10Z</dcterms:created>
  <dcterms:modified xsi:type="dcterms:W3CDTF">2022-04-11T13:52:43Z</dcterms:modified>
</cp:coreProperties>
</file>